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78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1" l="1"/>
  <c r="B11" i="1"/>
  <c r="B28" i="1"/>
  <c r="B27" i="1"/>
  <c r="B26" i="1"/>
  <c r="B25" i="1"/>
  <c r="B23" i="1"/>
  <c r="B24" i="1"/>
  <c r="B22" i="1"/>
  <c r="B21" i="1"/>
  <c r="B20" i="1"/>
  <c r="B19" i="1"/>
  <c r="B18" i="1"/>
  <c r="B17" i="1"/>
  <c r="B16" i="1"/>
  <c r="B15" i="1"/>
  <c r="B14" i="1"/>
  <c r="B13" i="1"/>
  <c r="B12" i="1"/>
  <c r="B10" i="1"/>
  <c r="B29" i="1"/>
  <c r="B30" i="1"/>
  <c r="B31" i="1"/>
  <c r="B32" i="1"/>
  <c r="B33" i="1"/>
  <c r="B34" i="1"/>
  <c r="B9" i="1"/>
  <c r="B7" i="1"/>
  <c r="B8" i="1"/>
  <c r="J3" i="1" l="1"/>
  <c r="H3" i="1"/>
  <c r="F3" i="1"/>
  <c r="D3" i="1"/>
  <c r="J2" i="1"/>
  <c r="H2" i="1"/>
  <c r="F2" i="1"/>
  <c r="B6" i="1"/>
  <c r="B2" i="1" s="1"/>
  <c r="B3" i="1" l="1"/>
</calcChain>
</file>

<file path=xl/sharedStrings.xml><?xml version="1.0" encoding="utf-8"?>
<sst xmlns="http://schemas.openxmlformats.org/spreadsheetml/2006/main" count="23" uniqueCount="14">
  <si>
    <t>استشوار 1 قطعة</t>
  </si>
  <si>
    <t>سراميك دجتال</t>
  </si>
  <si>
    <t>سراميك احمر</t>
  </si>
  <si>
    <t>سراميك عريض</t>
  </si>
  <si>
    <t>فير ثلاثي 25</t>
  </si>
  <si>
    <t>فير ثلاثيي 20</t>
  </si>
  <si>
    <t>مشط حراري</t>
  </si>
  <si>
    <t>استشوار 2 قطعة</t>
  </si>
  <si>
    <t>استشوار 3 قطعة</t>
  </si>
  <si>
    <t>فرش حرارية</t>
  </si>
  <si>
    <t>فير ثلاثي 20</t>
  </si>
  <si>
    <t xml:space="preserve">الرقم </t>
  </si>
  <si>
    <t>اسم الصنف</t>
  </si>
  <si>
    <t>العدد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</si>
</sst>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ashDotDot">
        <color indexed="64"/>
      </left>
      <right style="dashDotDot">
        <color indexed="64"/>
      </right>
      <top style="dashDotDot">
        <color indexed="64"/>
      </top>
      <bottom style="dashDotDot">
        <color indexed="64"/>
      </bottom>
      <diagonal/>
    </border>
    <border>
      <left style="dashDotDot">
        <color indexed="64"/>
      </left>
      <right/>
      <top/>
      <bottom/>
      <diagonal/>
    </border>
    <border>
      <left/>
      <right style="dashDotDot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rightToLeft="1" tabSelected="1" zoomScaleNormal="100" workbookViewId="0">
      <selection activeCell="J5" sqref="J5"/>
    </sheetView>
  </sheetViews>
  <sheetFormatPr defaultRowHeight="20.25" x14ac:dyDescent="0.3"/>
  <cols>
    <col min="1" max="1" width="15.75" style="1" customWidth="1"/>
    <col min="2" max="2" width="9" style="1" customWidth="1"/>
    <col min="3" max="3" width="15.75" style="1" customWidth="1"/>
    <col min="4" max="4" width="9" style="1"/>
    <col min="5" max="5" width="15.625" style="1" customWidth="1"/>
    <col min="6" max="6" width="9" style="1"/>
    <col min="7" max="7" width="13.875" style="1" customWidth="1"/>
    <col min="8" max="8" width="9" style="1"/>
    <col min="9" max="9" width="11.375" style="1" customWidth="1"/>
    <col min="10" max="12" width="9" style="1"/>
    <col min="13" max="13" width="16.625" style="1" customWidth="1"/>
    <col min="14" max="16384" width="9" style="1"/>
  </cols>
  <sheetData>
    <row r="1" spans="1:14" ht="21" thickBot="1" x14ac:dyDescent="0.35">
      <c r="A1" s="2"/>
      <c r="B1" s="3"/>
      <c r="C1" s="3"/>
      <c r="D1" s="3"/>
      <c r="E1" s="3"/>
      <c r="F1" s="3"/>
      <c r="G1" s="3"/>
      <c r="H1" s="3"/>
      <c r="I1" s="3"/>
      <c r="J1" s="4"/>
    </row>
    <row r="2" spans="1:14" ht="21.75" thickTop="1" thickBot="1" x14ac:dyDescent="0.35">
      <c r="A2" s="5" t="s">
        <v>0</v>
      </c>
      <c r="B2" s="5">
        <f ca="1">SUMIF(B6:C34,A2,D6:D34)</f>
        <v>32</v>
      </c>
      <c r="C2" s="5" t="s">
        <v>7</v>
      </c>
      <c r="D2" s="5">
        <f ca="1">SUMIF(D6:E34,C2,F6:F34)</f>
        <v>0</v>
      </c>
      <c r="E2" s="5" t="s">
        <v>8</v>
      </c>
      <c r="F2" s="5">
        <f ca="1">SUMIF(F6:G34,E2,H6:H34)</f>
        <v>0</v>
      </c>
      <c r="G2" s="5" t="s">
        <v>1</v>
      </c>
      <c r="H2" s="5">
        <f ca="1">SUMIF(H6:I34,G2,J6:J34)</f>
        <v>0</v>
      </c>
      <c r="I2" s="5" t="s">
        <v>6</v>
      </c>
      <c r="J2" s="5">
        <f ca="1">SUMIF(J6:K34,I2,L6:L34)</f>
        <v>0</v>
      </c>
    </row>
    <row r="3" spans="1:14" ht="21.75" thickTop="1" thickBot="1" x14ac:dyDescent="0.35">
      <c r="A3" s="5" t="s">
        <v>2</v>
      </c>
      <c r="B3" s="5">
        <f ca="1">SUMIF(B7:C35,A3,D7:D35)</f>
        <v>4</v>
      </c>
      <c r="C3" s="5" t="s">
        <v>3</v>
      </c>
      <c r="D3" s="5">
        <f ca="1">SUMIF(D7:E35,C3,F7:F35)</f>
        <v>0</v>
      </c>
      <c r="E3" s="5" t="s">
        <v>4</v>
      </c>
      <c r="F3" s="5">
        <f ca="1">SUMIF(F7:G35,E3,H7:H35)</f>
        <v>0</v>
      </c>
      <c r="G3" s="5" t="s">
        <v>5</v>
      </c>
      <c r="H3" s="5">
        <f ca="1">SUMIF(H7:I35,G3,J7:J35)</f>
        <v>0</v>
      </c>
      <c r="I3" s="5" t="s">
        <v>9</v>
      </c>
      <c r="J3" s="5">
        <f ca="1">SUMIF(J7:K35,I3,L7:L35)</f>
        <v>0</v>
      </c>
      <c r="L3" s="1">
        <v>1</v>
      </c>
      <c r="M3" s="9" t="s">
        <v>0</v>
      </c>
      <c r="N3" s="9"/>
    </row>
    <row r="4" spans="1:14" ht="21" thickTop="1" x14ac:dyDescent="0.3">
      <c r="L4" s="1">
        <v>2</v>
      </c>
      <c r="M4" s="9" t="s">
        <v>7</v>
      </c>
      <c r="N4" s="9"/>
    </row>
    <row r="5" spans="1:14" x14ac:dyDescent="0.3">
      <c r="A5" s="1" t="s">
        <v>11</v>
      </c>
      <c r="B5" s="1" t="s">
        <v>12</v>
      </c>
      <c r="D5" s="1" t="s">
        <v>13</v>
      </c>
      <c r="L5" s="1">
        <v>3</v>
      </c>
      <c r="M5" s="9" t="s">
        <v>8</v>
      </c>
      <c r="N5" s="9"/>
    </row>
    <row r="6" spans="1:14" x14ac:dyDescent="0.3">
      <c r="A6" s="1">
        <v>10</v>
      </c>
      <c r="B6" s="7" t="str">
        <f>VLOOKUP(A6,L3:N12,2,0)</f>
        <v>فرش حرارية</v>
      </c>
      <c r="C6" s="8"/>
      <c r="D6" s="6">
        <v>1</v>
      </c>
      <c r="L6" s="1">
        <v>4</v>
      </c>
      <c r="M6" s="9" t="s">
        <v>1</v>
      </c>
      <c r="N6" s="9"/>
    </row>
    <row r="7" spans="1:14" x14ac:dyDescent="0.3">
      <c r="A7" s="1">
        <v>2</v>
      </c>
      <c r="B7" s="7" t="str">
        <f t="shared" ref="B7:B34" si="0">VLOOKUP(A7,L4:N13,2,0)</f>
        <v>استشوار 2 قطعة</v>
      </c>
      <c r="C7" s="8"/>
      <c r="D7" s="6">
        <v>3</v>
      </c>
      <c r="L7" s="1">
        <v>5</v>
      </c>
      <c r="M7" s="9" t="s">
        <v>3</v>
      </c>
      <c r="N7" s="9"/>
    </row>
    <row r="8" spans="1:14" x14ac:dyDescent="0.3">
      <c r="A8" s="1">
        <v>9</v>
      </c>
      <c r="B8" s="7" t="str">
        <f t="shared" si="0"/>
        <v>مشط حراري</v>
      </c>
      <c r="C8" s="8"/>
      <c r="D8" s="6">
        <v>1</v>
      </c>
      <c r="L8" s="1">
        <v>6</v>
      </c>
      <c r="M8" s="9" t="s">
        <v>2</v>
      </c>
      <c r="N8" s="9"/>
    </row>
    <row r="9" spans="1:14" x14ac:dyDescent="0.3">
      <c r="A9" s="1">
        <v>1</v>
      </c>
      <c r="B9" s="7" t="str">
        <f>VLOOKUP(A9,L3:N12,2,0)</f>
        <v>استشوار 1 قطعة</v>
      </c>
      <c r="C9" s="8"/>
      <c r="D9" s="6">
        <v>1</v>
      </c>
      <c r="L9" s="1">
        <v>7</v>
      </c>
      <c r="M9" s="9" t="s">
        <v>10</v>
      </c>
      <c r="N9" s="9"/>
    </row>
    <row r="10" spans="1:14" x14ac:dyDescent="0.3">
      <c r="A10" s="1">
        <v>1</v>
      </c>
      <c r="B10" s="7" t="str">
        <f>VLOOKUP(A10,L3:N12,2,0)</f>
        <v>استشوار 1 قطعة</v>
      </c>
      <c r="C10" s="8"/>
      <c r="D10" s="6">
        <v>1</v>
      </c>
      <c r="L10" s="1">
        <v>8</v>
      </c>
      <c r="M10" s="9" t="s">
        <v>4</v>
      </c>
      <c r="N10" s="9"/>
    </row>
    <row r="11" spans="1:14" x14ac:dyDescent="0.3">
      <c r="A11" s="1">
        <v>1</v>
      </c>
      <c r="B11" s="7" t="str">
        <f>VLOOKUP(A11,L3:N12,2,0)</f>
        <v>استشوار 1 قطعة</v>
      </c>
      <c r="C11" s="8"/>
      <c r="D11" s="6">
        <v>5</v>
      </c>
      <c r="L11" s="1">
        <v>9</v>
      </c>
      <c r="M11" s="9" t="s">
        <v>6</v>
      </c>
      <c r="N11" s="9"/>
    </row>
    <row r="12" spans="1:14" x14ac:dyDescent="0.3">
      <c r="A12" s="1">
        <v>2</v>
      </c>
      <c r="B12" s="7" t="str">
        <f>VLOOKUP(A12,L3:N12,2,0)</f>
        <v>استشوار 2 قطعة</v>
      </c>
      <c r="C12" s="8"/>
      <c r="D12" s="6">
        <v>2</v>
      </c>
      <c r="L12" s="1">
        <v>10</v>
      </c>
      <c r="M12" s="9" t="s">
        <v>9</v>
      </c>
      <c r="N12" s="9"/>
    </row>
    <row r="13" spans="1:14" x14ac:dyDescent="0.3">
      <c r="A13" s="1">
        <v>1</v>
      </c>
      <c r="B13" s="7" t="str">
        <f>VLOOKUP(A13,L3:N12,2,0)</f>
        <v>استشوار 1 قطعة</v>
      </c>
      <c r="C13" s="8"/>
      <c r="D13" s="6">
        <v>2</v>
      </c>
    </row>
    <row r="14" spans="1:14" x14ac:dyDescent="0.3">
      <c r="A14" s="1">
        <v>1</v>
      </c>
      <c r="B14" s="7" t="str">
        <f>VLOOKUP(A14,L3:N12,2,0)</f>
        <v>استشوار 1 قطعة</v>
      </c>
      <c r="C14" s="8"/>
      <c r="D14" s="6">
        <v>5</v>
      </c>
    </row>
    <row r="15" spans="1:14" x14ac:dyDescent="0.3">
      <c r="A15" s="1">
        <v>1</v>
      </c>
      <c r="B15" s="7" t="str">
        <f>VLOOKUP(A15,L3:N12,2,0)</f>
        <v>استشوار 1 قطعة</v>
      </c>
      <c r="C15" s="8"/>
      <c r="D15" s="6">
        <v>8</v>
      </c>
    </row>
    <row r="16" spans="1:14" x14ac:dyDescent="0.3">
      <c r="A16" s="1">
        <v>1</v>
      </c>
      <c r="B16" s="7" t="str">
        <f>VLOOKUP(A16,L3:N12,2,0)</f>
        <v>استشوار 1 قطعة</v>
      </c>
      <c r="C16" s="8"/>
      <c r="D16" s="6">
        <v>6</v>
      </c>
    </row>
    <row r="17" spans="1:4" x14ac:dyDescent="0.3">
      <c r="A17" s="1">
        <v>4</v>
      </c>
      <c r="B17" s="7" t="str">
        <f>VLOOKUP(A17,L3:N12,2,0)</f>
        <v>سراميك دجتال</v>
      </c>
      <c r="C17" s="8"/>
      <c r="D17" s="6">
        <v>5</v>
      </c>
    </row>
    <row r="18" spans="1:4" x14ac:dyDescent="0.3">
      <c r="A18" s="1">
        <v>6</v>
      </c>
      <c r="B18" s="7" t="str">
        <f>VLOOKUP(A18,L3:N12,2,0)</f>
        <v>سراميك احمر</v>
      </c>
      <c r="C18" s="8"/>
      <c r="D18" s="6">
        <v>4</v>
      </c>
    </row>
    <row r="19" spans="1:4" x14ac:dyDescent="0.3">
      <c r="A19" s="1">
        <v>5</v>
      </c>
      <c r="B19" s="7" t="str">
        <f>VLOOKUP(A19,L3:N12,2,0)</f>
        <v>سراميك عريض</v>
      </c>
      <c r="C19" s="8"/>
      <c r="D19" s="6">
        <v>5</v>
      </c>
    </row>
    <row r="20" spans="1:4" x14ac:dyDescent="0.3">
      <c r="A20" s="1">
        <v>1</v>
      </c>
      <c r="B20" s="7" t="str">
        <f>VLOOKUP(A20,L3:N12,2,0)</f>
        <v>استشوار 1 قطعة</v>
      </c>
      <c r="C20" s="8"/>
      <c r="D20" s="6">
        <v>4</v>
      </c>
    </row>
    <row r="21" spans="1:4" x14ac:dyDescent="0.3">
      <c r="A21" s="1">
        <v>7</v>
      </c>
      <c r="B21" s="7" t="str">
        <f>VLOOKUP(A21,L4:N13,2,0)</f>
        <v>فير ثلاثي 20</v>
      </c>
      <c r="C21" s="8"/>
      <c r="D21" s="6">
        <v>5</v>
      </c>
    </row>
    <row r="22" spans="1:4" x14ac:dyDescent="0.3">
      <c r="A22" s="1">
        <v>8</v>
      </c>
      <c r="B22" s="7" t="str">
        <f>VLOOKUP(A22,L5:N14,2,0)</f>
        <v>فير ثلاثي 25</v>
      </c>
      <c r="C22" s="8"/>
      <c r="D22" s="6">
        <v>4</v>
      </c>
    </row>
    <row r="23" spans="1:4" x14ac:dyDescent="0.3">
      <c r="A23" s="1">
        <v>8</v>
      </c>
      <c r="B23" s="7" t="str">
        <f t="shared" ref="B23:B24" si="1">VLOOKUP(A23,L6:N15,2,0)</f>
        <v>فير ثلاثي 25</v>
      </c>
      <c r="C23" s="8"/>
      <c r="D23" s="6">
        <v>5</v>
      </c>
    </row>
    <row r="24" spans="1:4" x14ac:dyDescent="0.3">
      <c r="A24" s="1">
        <v>9</v>
      </c>
      <c r="B24" s="7" t="str">
        <f t="shared" si="1"/>
        <v>مشط حراري</v>
      </c>
      <c r="C24" s="8"/>
      <c r="D24" s="6">
        <v>6</v>
      </c>
    </row>
    <row r="25" spans="1:4" x14ac:dyDescent="0.3">
      <c r="A25" s="1">
        <v>4</v>
      </c>
      <c r="B25" s="7" t="str">
        <f>VLOOKUP(A25,L3:N12,2,0)</f>
        <v>سراميك دجتال</v>
      </c>
      <c r="C25" s="8"/>
      <c r="D25" s="6">
        <v>5</v>
      </c>
    </row>
    <row r="26" spans="1:4" x14ac:dyDescent="0.3">
      <c r="A26" s="1">
        <v>9</v>
      </c>
      <c r="B26" s="7" t="str">
        <f>VLOOKUP(A26,L3:N12,2,0)</f>
        <v>مشط حراري</v>
      </c>
      <c r="C26" s="8"/>
      <c r="D26" s="6">
        <v>4</v>
      </c>
    </row>
    <row r="27" spans="1:4" x14ac:dyDescent="0.3">
      <c r="A27" s="1">
        <v>3</v>
      </c>
      <c r="B27" s="7" t="str">
        <f>VLOOKUP(A27,L3:N12,2,0)</f>
        <v>استشوار 3 قطعة</v>
      </c>
      <c r="C27" s="8"/>
      <c r="D27" s="6">
        <v>5</v>
      </c>
    </row>
    <row r="28" spans="1:4" x14ac:dyDescent="0.3">
      <c r="A28" s="1">
        <v>2</v>
      </c>
      <c r="B28" s="7" t="str">
        <f>VLOOKUP(A28,L3:N12,2,0)</f>
        <v>استشوار 2 قطعة</v>
      </c>
      <c r="C28" s="8"/>
      <c r="D28" s="6">
        <v>5</v>
      </c>
    </row>
    <row r="29" spans="1:4" x14ac:dyDescent="0.3">
      <c r="A29" s="1">
        <v>5</v>
      </c>
      <c r="B29" s="7" t="e">
        <f t="shared" ref="B10:B34" si="2">VLOOKUP(A29,L23:N32,2,0)</f>
        <v>#N/A</v>
      </c>
      <c r="C29" s="8"/>
      <c r="D29" s="6">
        <v>8</v>
      </c>
    </row>
    <row r="30" spans="1:4" x14ac:dyDescent="0.3">
      <c r="A30" s="1">
        <v>4</v>
      </c>
      <c r="B30" s="7" t="e">
        <f t="shared" si="2"/>
        <v>#N/A</v>
      </c>
      <c r="C30" s="8"/>
      <c r="D30" s="6">
        <v>9</v>
      </c>
    </row>
    <row r="31" spans="1:4" x14ac:dyDescent="0.3">
      <c r="A31" s="1">
        <v>7</v>
      </c>
      <c r="B31" s="7" t="e">
        <f t="shared" si="2"/>
        <v>#N/A</v>
      </c>
      <c r="C31" s="8"/>
      <c r="D31" s="6"/>
    </row>
    <row r="32" spans="1:4" x14ac:dyDescent="0.3">
      <c r="A32" s="1">
        <v>8</v>
      </c>
      <c r="B32" s="7" t="e">
        <f t="shared" si="2"/>
        <v>#N/A</v>
      </c>
      <c r="C32" s="8"/>
      <c r="D32" s="6"/>
    </row>
    <row r="33" spans="1:4" x14ac:dyDescent="0.3">
      <c r="A33" s="1">
        <v>4</v>
      </c>
      <c r="B33" s="7" t="e">
        <f t="shared" si="2"/>
        <v>#N/A</v>
      </c>
      <c r="C33" s="8"/>
      <c r="D33" s="6"/>
    </row>
    <row r="34" spans="1:4" x14ac:dyDescent="0.3">
      <c r="A34" s="1">
        <v>1</v>
      </c>
      <c r="B34" s="7" t="e">
        <f t="shared" si="2"/>
        <v>#N/A</v>
      </c>
      <c r="C34" s="8"/>
      <c r="D34" s="6"/>
    </row>
    <row r="36" spans="1:4" x14ac:dyDescent="0.3">
      <c r="A36" s="1">
        <v>2</v>
      </c>
    </row>
  </sheetData>
  <mergeCells count="39">
    <mergeCell ref="M8:N8"/>
    <mergeCell ref="M9:N9"/>
    <mergeCell ref="M10:N10"/>
    <mergeCell ref="M11:N11"/>
    <mergeCell ref="M12:N12"/>
    <mergeCell ref="B30:C30"/>
    <mergeCell ref="B31:C31"/>
    <mergeCell ref="B32:C32"/>
    <mergeCell ref="B33:C33"/>
    <mergeCell ref="B34:C34"/>
    <mergeCell ref="M3:N3"/>
    <mergeCell ref="M4:N4"/>
    <mergeCell ref="M5:N5"/>
    <mergeCell ref="M6:N6"/>
    <mergeCell ref="M7:N7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17:C17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2016-10-12T10:12:24Z</dcterms:created>
  <dcterms:modified xsi:type="dcterms:W3CDTF">2016-10-12T13:03:34Z</dcterms:modified>
</cp:coreProperties>
</file>